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365" windowHeight="9585"/>
  </bookViews>
  <sheets>
    <sheet name="Лист3" sheetId="3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3" l="1"/>
  <c r="C33" i="3"/>
  <c r="C23" i="3" l="1"/>
  <c r="C19" i="3"/>
  <c r="C18" i="3"/>
  <c r="C31" i="3"/>
  <c r="C26" i="3"/>
  <c r="K33" i="3"/>
  <c r="K31" i="3" l="1"/>
  <c r="K26" i="3" l="1"/>
  <c r="K27" i="3" s="1"/>
  <c r="K23" i="3"/>
  <c r="B23" i="3"/>
  <c r="K22" i="3"/>
  <c r="B22" i="3"/>
  <c r="K19" i="3"/>
  <c r="B19" i="3"/>
  <c r="K18" i="3"/>
  <c r="B18" i="3"/>
  <c r="K20" i="3" l="1"/>
  <c r="K24" i="3"/>
  <c r="K28" i="3" s="1"/>
  <c r="K29" i="3" l="1"/>
  <c r="K30" i="3" s="1"/>
  <c r="K34" i="3" s="1"/>
</calcChain>
</file>

<file path=xl/sharedStrings.xml><?xml version="1.0" encoding="utf-8"?>
<sst xmlns="http://schemas.openxmlformats.org/spreadsheetml/2006/main" count="41" uniqueCount="39">
  <si>
    <t>Расчет стоимости работ</t>
  </si>
  <si>
    <t xml:space="preserve">Наименование Заказчика: </t>
  </si>
  <si>
    <t xml:space="preserve">АО «Тюменьэнерго» </t>
  </si>
  <si>
    <t xml:space="preserve">Наименование Подрядчика: </t>
  </si>
  <si>
    <t>Количество объектов, шт.</t>
  </si>
  <si>
    <t>Протяженность границ объекта, км</t>
  </si>
  <si>
    <t>Площадь земель, тыс. га</t>
  </si>
  <si>
    <t>Площадь земель, га</t>
  </si>
  <si>
    <t>№    п/п</t>
  </si>
  <si>
    <t>Наименование видов работ</t>
  </si>
  <si>
    <t>№№ частей, глав, таблиц</t>
  </si>
  <si>
    <t>Расчет стоимости</t>
  </si>
  <si>
    <t>Стоимость, руб.</t>
  </si>
  <si>
    <t>СЦ и ОНЗТ РосКомзема 1996 г., введен в действие приказом №70 от 28.12.95г.</t>
  </si>
  <si>
    <t>Цена</t>
  </si>
  <si>
    <t>Коэффициенты</t>
  </si>
  <si>
    <t>Объем</t>
  </si>
  <si>
    <t>Подготовительные работы</t>
  </si>
  <si>
    <t>Итого</t>
  </si>
  <si>
    <t>Формирование границ земельных участков</t>
  </si>
  <si>
    <t>Сопровождение процедуры постановки на государственный кадастровый учет</t>
  </si>
  <si>
    <t>Количество чел/дней 20</t>
  </si>
  <si>
    <t>Итого п1-п3</t>
  </si>
  <si>
    <t>Транспортные расходы 25% от п.4</t>
  </si>
  <si>
    <t>ОНЗТ 1996г. п.7 Общ.Ук.</t>
  </si>
  <si>
    <t>Сопровождение процедуры получения в ДПРР, ЛО и РНК по ЯНАО приказа о предоставлении лесного участка в аренду, государственная регистрация договоров аренды.</t>
  </si>
  <si>
    <t>Подготовка и утверждение проектной документации лесного участка</t>
  </si>
  <si>
    <t xml:space="preserve">подготовка проекта освоения лесов с подача лесной декларации </t>
  </si>
  <si>
    <t>Всего без НДС:</t>
  </si>
  <si>
    <t>ВСЕГО ПО СМЕТЕ:</t>
  </si>
  <si>
    <t xml:space="preserve">Всего с коэф. К=4,80 письмо ФС Земельного Кадастра России № НК/25 от 10.01.03
с К=1,133 приказ МЭРТ РФ № 337 от 11.11.2003 г
с К=1,104 приказ МЭРТ РФ № 298 от 09.11.2004 г.
с К=1,132 приказ МЭРТ РФ № 277 от 27.10.2005 г.
с К=1,096 приказ МЭРТ РФ № 359 от 03.11.2006 г.
с К=1,081 приказ МЭРТ РФ № 401 от 19.11.2007 г.
c К=1,798 приказ МЭРТ РФ № 698 от 03.11.2016 г.                                                                                                                                                                                                                                                                         c К=1,868 приказ МЭРТ РФ № 579 от 30.10.2017 г. </t>
  </si>
  <si>
    <t>ОНЗТ, 1996г.Глава 11, п.11.3. Табл.77 О.У. п.14 прил.1,2 К=2,69</t>
  </si>
  <si>
    <t>СТ("ОНЗТ, 1996 г.Глава 18, п.18.1 ";1)&amp;"Табл. 114,"&amp;"        
О.У. п.14 C18</t>
  </si>
  <si>
    <t xml:space="preserve">на выполнение работ по изготовлению и утверждению проектной документации лесных участков, постановке на государственный кадастровый учет для филиала АО «Тюменьэнерго»  Северные электрические сети                                                                     </t>
  </si>
  <si>
    <t>Заказчик:</t>
  </si>
  <si>
    <t>Подрядчик:</t>
  </si>
  <si>
    <t>____________________________________</t>
  </si>
  <si>
    <t>__________________________</t>
  </si>
  <si>
    <t>НДС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</si>
</sst>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00"/>
    <numFmt numFmtId="165" formatCode="0.0000000"/>
    <numFmt numFmtId="166" formatCode="0.00000"/>
    <numFmt numFmtId="167" formatCode="0.0"/>
    <numFmt numFmtId="168" formatCode="0.00000000"/>
    <numFmt numFmtId="169" formatCode="#,##0.000000000000000"/>
    <numFmt numFmtId="170" formatCode="0.000000000000000"/>
    <numFmt numFmtId="171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4"/>
      <name val="Arial Cyr"/>
      <charset val="204"/>
    </font>
    <font>
      <b/>
      <i/>
      <sz val="14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 Cyr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2" borderId="0" xfId="0" applyFont="1" applyFill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Alignment="1"/>
    <xf numFmtId="3" fontId="5" fillId="0" borderId="0" xfId="0" applyNumberFormat="1" applyFont="1" applyAlignme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left"/>
    </xf>
    <xf numFmtId="0" fontId="8" fillId="0" borderId="0" xfId="0" applyFont="1"/>
    <xf numFmtId="164" fontId="7" fillId="0" borderId="0" xfId="0" applyNumberFormat="1" applyFont="1" applyAlignment="1">
      <alignment horizontal="left"/>
    </xf>
    <xf numFmtId="0" fontId="7" fillId="0" borderId="0" xfId="0" applyFont="1" applyFill="1" applyAlignment="1"/>
    <xf numFmtId="0" fontId="7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" fontId="10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/>
    </xf>
    <xf numFmtId="0" fontId="11" fillId="0" borderId="13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1" fillId="0" borderId="7" xfId="0" applyFont="1" applyFill="1" applyBorder="1" applyAlignment="1">
      <alignment vertical="center" wrapText="1"/>
    </xf>
    <xf numFmtId="0" fontId="11" fillId="0" borderId="7" xfId="0" applyFont="1" applyBorder="1"/>
    <xf numFmtId="3" fontId="8" fillId="0" borderId="11" xfId="0" applyNumberFormat="1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Fill="1" applyBorder="1"/>
    <xf numFmtId="4" fontId="8" fillId="0" borderId="22" xfId="1" applyNumberFormat="1" applyFont="1" applyBorder="1"/>
    <xf numFmtId="0" fontId="7" fillId="0" borderId="13" xfId="0" applyFont="1" applyBorder="1"/>
    <xf numFmtId="0" fontId="11" fillId="0" borderId="13" xfId="0" applyFont="1" applyBorder="1"/>
    <xf numFmtId="4" fontId="10" fillId="0" borderId="15" xfId="0" applyNumberFormat="1" applyFont="1" applyBorder="1"/>
    <xf numFmtId="0" fontId="11" fillId="0" borderId="7" xfId="0" applyFont="1" applyBorder="1" applyAlignment="1">
      <alignment vertical="center" wrapText="1"/>
    </xf>
    <xf numFmtId="0" fontId="12" fillId="0" borderId="7" xfId="0" applyFont="1" applyBorder="1"/>
    <xf numFmtId="4" fontId="8" fillId="0" borderId="11" xfId="0" applyNumberFormat="1" applyFont="1" applyBorder="1" applyAlignment="1">
      <alignment horizontal="center"/>
    </xf>
    <xf numFmtId="0" fontId="8" fillId="0" borderId="1" xfId="0" applyFont="1" applyBorder="1" applyAlignment="1"/>
    <xf numFmtId="2" fontId="8" fillId="0" borderId="0" xfId="0" applyNumberFormat="1" applyFont="1"/>
    <xf numFmtId="166" fontId="8" fillId="0" borderId="1" xfId="0" applyNumberFormat="1" applyFont="1" applyBorder="1"/>
    <xf numFmtId="0" fontId="11" fillId="0" borderId="7" xfId="0" applyFont="1" applyFill="1" applyBorder="1" applyAlignment="1">
      <alignment horizontal="center" wrapText="1"/>
    </xf>
    <xf numFmtId="4" fontId="8" fillId="0" borderId="11" xfId="0" applyNumberFormat="1" applyFont="1" applyFill="1" applyBorder="1" applyAlignment="1"/>
    <xf numFmtId="0" fontId="11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167" fontId="8" fillId="0" borderId="1" xfId="0" applyNumberFormat="1" applyFont="1" applyFill="1" applyBorder="1" applyAlignment="1"/>
    <xf numFmtId="2" fontId="8" fillId="0" borderId="1" xfId="0" applyNumberFormat="1" applyFont="1" applyFill="1" applyBorder="1" applyAlignment="1"/>
    <xf numFmtId="4" fontId="8" fillId="0" borderId="22" xfId="1" applyNumberFormat="1" applyFont="1" applyFill="1" applyBorder="1" applyAlignment="1"/>
    <xf numFmtId="0" fontId="7" fillId="0" borderId="2" xfId="0" applyFont="1" applyFill="1" applyBorder="1" applyAlignment="1"/>
    <xf numFmtId="0" fontId="11" fillId="0" borderId="2" xfId="0" applyFont="1" applyFill="1" applyBorder="1" applyAlignment="1"/>
    <xf numFmtId="4" fontId="10" fillId="0" borderId="30" xfId="0" applyNumberFormat="1" applyFont="1" applyFill="1" applyBorder="1" applyAlignment="1"/>
    <xf numFmtId="0" fontId="11" fillId="0" borderId="2" xfId="0" applyFont="1" applyBorder="1" applyAlignment="1">
      <alignment horizontal="center"/>
    </xf>
    <xf numFmtId="0" fontId="7" fillId="0" borderId="2" xfId="0" applyFont="1" applyBorder="1"/>
    <xf numFmtId="0" fontId="11" fillId="0" borderId="2" xfId="0" applyFont="1" applyBorder="1"/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/>
    </xf>
    <xf numFmtId="4" fontId="10" fillId="0" borderId="33" xfId="0" applyNumberFormat="1" applyFont="1" applyBorder="1"/>
    <xf numFmtId="0" fontId="11" fillId="0" borderId="3" xfId="0" applyFont="1" applyBorder="1" applyAlignment="1">
      <alignment horizontal="center"/>
    </xf>
    <xf numFmtId="0" fontId="8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vertical="center" wrapText="1"/>
    </xf>
    <xf numFmtId="1" fontId="11" fillId="0" borderId="2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vertical="center" wrapText="1"/>
    </xf>
    <xf numFmtId="1" fontId="11" fillId="0" borderId="31" xfId="0" applyNumberFormat="1" applyFont="1" applyBorder="1" applyAlignment="1">
      <alignment horizontal="center"/>
    </xf>
    <xf numFmtId="0" fontId="7" fillId="0" borderId="3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/>
    </xf>
    <xf numFmtId="0" fontId="11" fillId="0" borderId="32" xfId="0" applyFont="1" applyBorder="1" applyAlignment="1">
      <alignment horizontal="left" vertical="center" wrapText="1"/>
    </xf>
    <xf numFmtId="0" fontId="12" fillId="0" borderId="0" xfId="0" applyFont="1"/>
    <xf numFmtId="4" fontId="12" fillId="0" borderId="0" xfId="0" applyNumberFormat="1" applyFont="1"/>
    <xf numFmtId="168" fontId="12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1" fontId="11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" fontId="10" fillId="0" borderId="0" xfId="0" applyNumberFormat="1" applyFont="1" applyBorder="1"/>
    <xf numFmtId="4" fontId="0" fillId="0" borderId="0" xfId="0" applyNumberFormat="1"/>
    <xf numFmtId="4" fontId="8" fillId="0" borderId="1" xfId="0" applyNumberFormat="1" applyFont="1" applyFill="1" applyBorder="1" applyAlignment="1"/>
    <xf numFmtId="0" fontId="0" fillId="0" borderId="0" xfId="0" applyBorder="1"/>
    <xf numFmtId="4" fontId="8" fillId="0" borderId="0" xfId="0" applyNumberFormat="1" applyFont="1" applyBorder="1" applyAlignment="1"/>
    <xf numFmtId="0" fontId="8" fillId="0" borderId="0" xfId="0" applyFont="1" applyBorder="1" applyAlignment="1"/>
    <xf numFmtId="171" fontId="8" fillId="0" borderId="1" xfId="0" applyNumberFormat="1" applyFont="1" applyFill="1" applyBorder="1" applyAlignment="1"/>
    <xf numFmtId="4" fontId="10" fillId="0" borderId="2" xfId="0" applyNumberFormat="1" applyFont="1" applyFill="1" applyBorder="1"/>
    <xf numFmtId="4" fontId="10" fillId="0" borderId="33" xfId="0" applyNumberFormat="1" applyFont="1" applyFill="1" applyBorder="1"/>
    <xf numFmtId="4" fontId="10" fillId="0" borderId="3" xfId="0" applyNumberFormat="1" applyFont="1" applyFill="1" applyBorder="1"/>
    <xf numFmtId="166" fontId="8" fillId="0" borderId="1" xfId="0" applyNumberFormat="1" applyFont="1" applyFill="1" applyBorder="1"/>
    <xf numFmtId="4" fontId="8" fillId="0" borderId="1" xfId="1" applyNumberFormat="1" applyFont="1" applyFill="1" applyBorder="1"/>
    <xf numFmtId="4" fontId="8" fillId="0" borderId="1" xfId="0" applyNumberFormat="1" applyFont="1" applyFill="1" applyBorder="1"/>
    <xf numFmtId="4" fontId="8" fillId="0" borderId="2" xfId="0" applyNumberFormat="1" applyFont="1" applyFill="1" applyBorder="1" applyAlignment="1"/>
    <xf numFmtId="0" fontId="8" fillId="0" borderId="2" xfId="0" applyFont="1" applyFill="1" applyBorder="1" applyAlignment="1"/>
    <xf numFmtId="4" fontId="8" fillId="0" borderId="0" xfId="0" applyNumberFormat="1" applyFont="1" applyBorder="1"/>
    <xf numFmtId="4" fontId="14" fillId="0" borderId="0" xfId="0" applyNumberFormat="1" applyFont="1"/>
    <xf numFmtId="0" fontId="8" fillId="0" borderId="14" xfId="0" applyFont="1" applyBorder="1" applyAlignment="1">
      <alignment horizontal="center"/>
    </xf>
    <xf numFmtId="0" fontId="15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12" fillId="0" borderId="9" xfId="0" applyFont="1" applyBorder="1"/>
    <xf numFmtId="0" fontId="12" fillId="0" borderId="10" xfId="0" applyFont="1" applyBorder="1"/>
    <xf numFmtId="0" fontId="8" fillId="0" borderId="3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9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topLeftCell="A31" zoomScaleNormal="100" workbookViewId="0">
      <selection activeCell="C32" sqref="C32"/>
    </sheetView>
  </sheetViews>
  <sheetFormatPr defaultRowHeight="18.75" x14ac:dyDescent="0.3"/>
  <cols>
    <col min="1" max="1" width="7.42578125" style="79" customWidth="1"/>
    <col min="2" max="2" width="61.7109375" style="79" customWidth="1"/>
    <col min="3" max="3" width="33.7109375" style="79" customWidth="1"/>
    <col min="4" max="4" width="15.5703125" style="10" customWidth="1"/>
    <col min="5" max="5" width="8.5703125" style="10" customWidth="1"/>
    <col min="6" max="8" width="6.42578125" style="10" customWidth="1"/>
    <col min="9" max="9" width="8.85546875" style="10" customWidth="1"/>
    <col min="10" max="10" width="15.42578125" style="10" customWidth="1"/>
    <col min="11" max="11" width="19.7109375" style="10" customWidth="1"/>
    <col min="14" max="14" width="23.140625" customWidth="1"/>
  </cols>
  <sheetData>
    <row r="1" spans="1:11" ht="24" customHeight="1" x14ac:dyDescent="0.25">
      <c r="A1" s="1"/>
      <c r="B1" s="1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18" x14ac:dyDescent="0.25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1" ht="51" customHeight="1" x14ac:dyDescent="0.3">
      <c r="A3" s="108" t="s">
        <v>33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x14ac:dyDescent="0.3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18" x14ac:dyDescent="0.25">
      <c r="A5" s="2" t="s">
        <v>1</v>
      </c>
      <c r="B5" s="3"/>
      <c r="C5" s="4" t="s">
        <v>2</v>
      </c>
      <c r="D5" s="4"/>
      <c r="E5" s="4"/>
      <c r="F5" s="4"/>
      <c r="G5" s="4"/>
      <c r="H5" s="4"/>
      <c r="I5" s="4"/>
      <c r="J5" s="4"/>
      <c r="K5" s="4"/>
    </row>
    <row r="6" spans="1:11" ht="18" x14ac:dyDescent="0.25">
      <c r="A6" s="2" t="s">
        <v>3</v>
      </c>
      <c r="B6" s="2"/>
      <c r="C6" s="5"/>
      <c r="D6" s="5"/>
      <c r="E6" s="5"/>
      <c r="F6" s="5"/>
      <c r="G6" s="5"/>
      <c r="H6" s="5"/>
      <c r="I6" s="5"/>
      <c r="J6" s="5"/>
      <c r="K6" s="5"/>
    </row>
    <row r="7" spans="1:11" ht="18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6"/>
    </row>
    <row r="8" spans="1:11" x14ac:dyDescent="0.3">
      <c r="A8" s="7"/>
      <c r="B8" s="8" t="s">
        <v>4</v>
      </c>
      <c r="C8" s="9">
        <v>0</v>
      </c>
      <c r="D8" s="8"/>
      <c r="F8" s="8"/>
      <c r="G8" s="8"/>
      <c r="H8" s="8"/>
      <c r="I8" s="8"/>
      <c r="J8" s="8"/>
      <c r="K8" s="9"/>
    </row>
    <row r="9" spans="1:11" x14ac:dyDescent="0.3">
      <c r="A9" s="7"/>
      <c r="B9" s="8" t="s">
        <v>5</v>
      </c>
      <c r="C9" s="11">
        <v>0</v>
      </c>
      <c r="D9" s="12"/>
      <c r="E9" s="12"/>
      <c r="F9" s="12"/>
      <c r="G9" s="12"/>
      <c r="H9" s="12"/>
      <c r="I9" s="12"/>
      <c r="J9" s="8"/>
      <c r="K9" s="13"/>
    </row>
    <row r="10" spans="1:11" x14ac:dyDescent="0.3">
      <c r="A10" s="7"/>
      <c r="B10" s="8" t="s">
        <v>6</v>
      </c>
      <c r="C10" s="14">
        <v>0</v>
      </c>
      <c r="F10" s="8"/>
      <c r="G10" s="8"/>
      <c r="H10" s="8"/>
      <c r="I10" s="8"/>
      <c r="J10" s="8"/>
      <c r="K10" s="9"/>
    </row>
    <row r="11" spans="1:11" x14ac:dyDescent="0.3">
      <c r="A11" s="7"/>
      <c r="B11" s="8" t="s">
        <v>7</v>
      </c>
      <c r="C11" s="15">
        <v>0</v>
      </c>
      <c r="F11" s="8"/>
      <c r="G11" s="8"/>
      <c r="H11" s="8"/>
      <c r="I11" s="8"/>
      <c r="J11" s="8"/>
      <c r="K11" s="9"/>
    </row>
    <row r="12" spans="1:11" ht="19.5" x14ac:dyDescent="0.25">
      <c r="A12" s="16"/>
      <c r="B12" s="17"/>
      <c r="C12" s="18"/>
      <c r="D12" s="19"/>
      <c r="E12" s="19"/>
      <c r="F12" s="19"/>
      <c r="G12" s="19"/>
      <c r="H12" s="19"/>
      <c r="I12" s="19"/>
      <c r="J12" s="19"/>
      <c r="K12" s="19"/>
    </row>
    <row r="13" spans="1:11" ht="19.5" thickBot="1" x14ac:dyDescent="0.3">
      <c r="A13" s="16"/>
      <c r="B13" s="20"/>
      <c r="C13" s="18"/>
      <c r="D13" s="19"/>
      <c r="E13" s="19"/>
      <c r="F13" s="19"/>
      <c r="G13" s="19"/>
      <c r="H13" s="19"/>
      <c r="I13" s="19"/>
      <c r="J13" s="19"/>
      <c r="K13" s="19"/>
    </row>
    <row r="14" spans="1:11" ht="37.5" x14ac:dyDescent="0.25">
      <c r="A14" s="21" t="s">
        <v>8</v>
      </c>
      <c r="B14" s="22" t="s">
        <v>9</v>
      </c>
      <c r="C14" s="22" t="s">
        <v>10</v>
      </c>
      <c r="D14" s="110" t="s">
        <v>11</v>
      </c>
      <c r="E14" s="111"/>
      <c r="F14" s="111"/>
      <c r="G14" s="111"/>
      <c r="H14" s="111"/>
      <c r="I14" s="111"/>
      <c r="J14" s="112"/>
      <c r="K14" s="23" t="s">
        <v>12</v>
      </c>
    </row>
    <row r="15" spans="1:11" ht="19.5" thickBot="1" x14ac:dyDescent="0.35">
      <c r="A15" s="24" t="s">
        <v>13</v>
      </c>
      <c r="B15" s="25"/>
      <c r="C15" s="25"/>
      <c r="D15" s="26" t="s">
        <v>14</v>
      </c>
      <c r="E15" s="105" t="s">
        <v>15</v>
      </c>
      <c r="F15" s="105"/>
      <c r="G15" s="105"/>
      <c r="H15" s="105"/>
      <c r="I15" s="105"/>
      <c r="J15" s="26" t="s">
        <v>16</v>
      </c>
      <c r="K15" s="27"/>
    </row>
    <row r="16" spans="1:11" ht="19.5" thickBot="1" x14ac:dyDescent="0.35">
      <c r="A16" s="28">
        <v>1</v>
      </c>
      <c r="B16" s="29">
        <v>2</v>
      </c>
      <c r="C16" s="29">
        <v>3</v>
      </c>
      <c r="D16" s="138">
        <v>4</v>
      </c>
      <c r="E16" s="139"/>
      <c r="F16" s="139"/>
      <c r="G16" s="139"/>
      <c r="H16" s="139"/>
      <c r="I16" s="139"/>
      <c r="J16" s="140"/>
      <c r="K16" s="30">
        <v>5</v>
      </c>
    </row>
    <row r="17" spans="1:20" x14ac:dyDescent="0.3">
      <c r="A17" s="124">
        <v>1</v>
      </c>
      <c r="B17" s="31" t="s">
        <v>17</v>
      </c>
      <c r="C17" s="32"/>
      <c r="D17" s="127"/>
      <c r="E17" s="128"/>
      <c r="F17" s="128"/>
      <c r="G17" s="128"/>
      <c r="H17" s="128"/>
      <c r="I17" s="128"/>
      <c r="J17" s="129"/>
      <c r="K17" s="33"/>
    </row>
    <row r="18" spans="1:20" ht="84.75" customHeight="1" x14ac:dyDescent="0.3">
      <c r="A18" s="125"/>
      <c r="B18" s="34" t="str">
        <f>TEXT(B8,0)&amp;" "&amp;(C8)</f>
        <v>Количество объектов, шт. 0</v>
      </c>
      <c r="C18" s="35" t="str">
        <f>TEXT("ОНЗТ, 1996 г., Глава 11,
п.11.2.1, Табл. 74",1)&amp;" прим.4 К=1,7
О.У. п.14 прил.1,2 К=2,69"&amp;""</f>
        <v>ОНЗТ, 1996 г., Глава 11,
п.11.2.1, Табл. 74 прим.4 К=1,7
О.У. п.14 прил.1,2 К=2,69</v>
      </c>
      <c r="D18" s="36"/>
      <c r="E18" s="37"/>
      <c r="F18" s="38"/>
      <c r="G18" s="38"/>
      <c r="H18" s="37"/>
      <c r="I18" s="37"/>
      <c r="J18" s="36"/>
      <c r="K18" s="39">
        <f>PRODUCT(D18:J18)</f>
        <v>0</v>
      </c>
    </row>
    <row r="19" spans="1:20" ht="75" x14ac:dyDescent="0.3">
      <c r="A19" s="125"/>
      <c r="B19" s="34" t="str">
        <f>TEXT(B10,0)&amp;" "&amp;(C10)</f>
        <v>Площадь земель, тыс. га 0</v>
      </c>
      <c r="C19" s="35" t="str">
        <f>TEXT("ОНЗТ, 1996 г., Глава 11,
п.11.2.1, Табл. 74",1)&amp;" прим.4 К=1,7
О.У. п.14 прил.1,2 К=2,69"&amp;""</f>
        <v>ОНЗТ, 1996 г., Глава 11,
п.11.2.1, Табл. 74 прим.4 К=1,7
О.У. п.14 прил.1,2 К=2,69</v>
      </c>
      <c r="D19" s="36"/>
      <c r="E19" s="37"/>
      <c r="F19" s="38"/>
      <c r="G19" s="37"/>
      <c r="H19" s="37"/>
      <c r="I19" s="37"/>
      <c r="J19" s="37"/>
      <c r="K19" s="39">
        <f>PRODUCT(D19:J19)</f>
        <v>0</v>
      </c>
    </row>
    <row r="20" spans="1:20" ht="19.5" thickBot="1" x14ac:dyDescent="0.35">
      <c r="A20" s="126"/>
      <c r="B20" s="40" t="s">
        <v>18</v>
      </c>
      <c r="C20" s="41"/>
      <c r="D20" s="130"/>
      <c r="E20" s="105"/>
      <c r="F20" s="105"/>
      <c r="G20" s="105"/>
      <c r="H20" s="105"/>
      <c r="I20" s="105"/>
      <c r="J20" s="131"/>
      <c r="K20" s="42">
        <f>ROUND(K18+K19,2)</f>
        <v>0</v>
      </c>
    </row>
    <row r="21" spans="1:20" x14ac:dyDescent="0.3">
      <c r="A21" s="124">
        <v>2</v>
      </c>
      <c r="B21" s="43" t="s">
        <v>19</v>
      </c>
      <c r="C21" s="44"/>
      <c r="D21" s="127"/>
      <c r="E21" s="132"/>
      <c r="F21" s="132"/>
      <c r="G21" s="132"/>
      <c r="H21" s="132"/>
      <c r="I21" s="132"/>
      <c r="J21" s="133"/>
      <c r="K21" s="45"/>
    </row>
    <row r="22" spans="1:20" ht="76.5" customHeight="1" x14ac:dyDescent="0.3">
      <c r="A22" s="125"/>
      <c r="B22" s="34" t="str">
        <f>TEXT(B8,0)&amp;" "&amp;(C8)</f>
        <v>Количество объектов, шт. 0</v>
      </c>
      <c r="C22" s="35" t="s">
        <v>31</v>
      </c>
      <c r="D22" s="46"/>
      <c r="E22" s="37"/>
      <c r="F22" s="38"/>
      <c r="G22" s="47"/>
      <c r="H22" s="37"/>
      <c r="I22" s="37"/>
      <c r="J22" s="36"/>
      <c r="K22" s="39">
        <f>PRODUCT(D22:J22)</f>
        <v>0</v>
      </c>
    </row>
    <row r="23" spans="1:20" ht="75" x14ac:dyDescent="0.3">
      <c r="A23" s="125"/>
      <c r="B23" s="34" t="str">
        <f>TEXT(B9,0)&amp;" "&amp;(C9)</f>
        <v>Протяженность границ объекта, км 0</v>
      </c>
      <c r="C23" s="35" t="str">
        <f>TEXT("ОНЗТ, 1996 г., Глава 11,
п.11.2.1, Табл. 74",1)&amp;" прим.5 К=1,6
О.У. п.14 прил.1,2 К=2,69"&amp;""</f>
        <v>ОНЗТ, 1996 г., Глава 11,
п.11.2.1, Табл. 74 прим.5 К=1,6
О.У. п.14 прил.1,2 К=2,69</v>
      </c>
      <c r="D23" s="46"/>
      <c r="E23" s="37"/>
      <c r="F23" s="38"/>
      <c r="G23" s="37"/>
      <c r="H23" s="37"/>
      <c r="I23" s="37"/>
      <c r="J23" s="48"/>
      <c r="K23" s="39">
        <f>PRODUCT(D23:J23)</f>
        <v>0</v>
      </c>
    </row>
    <row r="24" spans="1:20" ht="19.5" thickBot="1" x14ac:dyDescent="0.35">
      <c r="A24" s="126"/>
      <c r="B24" s="40" t="s">
        <v>18</v>
      </c>
      <c r="C24" s="41"/>
      <c r="D24" s="130"/>
      <c r="E24" s="105"/>
      <c r="F24" s="105"/>
      <c r="G24" s="105"/>
      <c r="H24" s="105"/>
      <c r="I24" s="105"/>
      <c r="J24" s="131"/>
      <c r="K24" s="42">
        <f>ROUND(K23+K22,2)</f>
        <v>0</v>
      </c>
    </row>
    <row r="25" spans="1:20" ht="37.5" x14ac:dyDescent="0.3">
      <c r="A25" s="113">
        <v>3</v>
      </c>
      <c r="B25" s="31" t="s">
        <v>20</v>
      </c>
      <c r="C25" s="49"/>
      <c r="D25" s="116"/>
      <c r="E25" s="117"/>
      <c r="F25" s="117"/>
      <c r="G25" s="117"/>
      <c r="H25" s="117"/>
      <c r="I25" s="117"/>
      <c r="J25" s="118"/>
      <c r="K25" s="50"/>
    </row>
    <row r="26" spans="1:20" ht="56.25" x14ac:dyDescent="0.3">
      <c r="A26" s="114"/>
      <c r="B26" s="51" t="s">
        <v>21</v>
      </c>
      <c r="C26" s="35" t="str">
        <f>TEXT("ОНЗТ, 1996 г., п.22 ОУ,",1)&amp;"
приложение 12"&amp;"                                  О.У. п.14 прил.1,2 К=2,69"&amp;""</f>
        <v>ОНЗТ, 1996 г., п.22 ОУ,
приложение 12                                  О.У. п.14 прил.1,2 К=2,69</v>
      </c>
      <c r="D26" s="52"/>
      <c r="E26" s="52"/>
      <c r="F26" s="53"/>
      <c r="G26" s="54"/>
      <c r="H26" s="52"/>
      <c r="I26" s="52"/>
      <c r="J26" s="52"/>
      <c r="K26" s="55">
        <f>PRODUCT(D26:J26)</f>
        <v>0</v>
      </c>
    </row>
    <row r="27" spans="1:20" x14ac:dyDescent="0.3">
      <c r="A27" s="115"/>
      <c r="B27" s="56" t="s">
        <v>18</v>
      </c>
      <c r="C27" s="57"/>
      <c r="D27" s="119"/>
      <c r="E27" s="120"/>
      <c r="F27" s="120"/>
      <c r="G27" s="120"/>
      <c r="H27" s="120"/>
      <c r="I27" s="120"/>
      <c r="J27" s="121"/>
      <c r="K27" s="58">
        <f>ROUND(K26,2)</f>
        <v>0</v>
      </c>
    </row>
    <row r="28" spans="1:20" ht="19.5" thickBot="1" x14ac:dyDescent="0.35">
      <c r="A28" s="59">
        <v>4</v>
      </c>
      <c r="B28" s="60" t="s">
        <v>22</v>
      </c>
      <c r="C28" s="61"/>
      <c r="D28" s="122"/>
      <c r="E28" s="122"/>
      <c r="F28" s="122"/>
      <c r="G28" s="122"/>
      <c r="H28" s="122"/>
      <c r="I28" s="122"/>
      <c r="J28" s="122"/>
      <c r="K28" s="95">
        <f>SUM(K24+K20+K27)</f>
        <v>0</v>
      </c>
    </row>
    <row r="29" spans="1:20" ht="19.5" thickBot="1" x14ac:dyDescent="0.35">
      <c r="A29" s="62">
        <v>5</v>
      </c>
      <c r="B29" s="63" t="s">
        <v>23</v>
      </c>
      <c r="C29" s="64" t="s">
        <v>24</v>
      </c>
      <c r="D29" s="123"/>
      <c r="E29" s="123"/>
      <c r="F29" s="123"/>
      <c r="G29" s="123"/>
      <c r="H29" s="123"/>
      <c r="I29" s="123"/>
      <c r="J29" s="123"/>
      <c r="K29" s="96">
        <f>K28*25%</f>
        <v>0</v>
      </c>
    </row>
    <row r="30" spans="1:20" ht="168.75" x14ac:dyDescent="0.3">
      <c r="A30" s="66">
        <v>6</v>
      </c>
      <c r="B30" s="67" t="s">
        <v>30</v>
      </c>
      <c r="C30" s="68">
        <v>14.01</v>
      </c>
      <c r="D30" s="134"/>
      <c r="E30" s="134"/>
      <c r="F30" s="134"/>
      <c r="G30" s="134"/>
      <c r="H30" s="134"/>
      <c r="I30" s="134"/>
      <c r="J30" s="134"/>
      <c r="K30" s="97">
        <f>(K28+K29)*14.01</f>
        <v>0</v>
      </c>
      <c r="N30" s="91"/>
    </row>
    <row r="31" spans="1:20" ht="75" x14ac:dyDescent="0.3">
      <c r="A31" s="69">
        <v>7</v>
      </c>
      <c r="B31" s="70" t="s">
        <v>25</v>
      </c>
      <c r="C31" s="35" t="str">
        <f>TEXT("ОНЗТ, 1996 г.Глава 18, п.18.1 ",1)&amp;"Табл. 114,"&amp;"        
О.У. п.14 прил.1,2 К=2,69"&amp;""</f>
        <v>ОНЗТ, 1996 г.Глава 18, п.18.1 Табл. 114,        
О.У. п.14 прил.1,2 К=2,69</v>
      </c>
      <c r="D31" s="52"/>
      <c r="E31" s="38"/>
      <c r="F31" s="38"/>
      <c r="G31" s="38"/>
      <c r="H31" s="38"/>
      <c r="I31" s="38"/>
      <c r="J31" s="98"/>
      <c r="K31" s="99">
        <f>PRODUCT(D31:J31)</f>
        <v>0</v>
      </c>
      <c r="N31" s="91"/>
    </row>
    <row r="32" spans="1:20" ht="75" x14ac:dyDescent="0.3">
      <c r="A32" s="71">
        <v>8</v>
      </c>
      <c r="B32" s="72" t="s">
        <v>26</v>
      </c>
      <c r="C32" s="35" t="s">
        <v>32</v>
      </c>
      <c r="D32" s="90"/>
      <c r="E32" s="53"/>
      <c r="F32" s="90"/>
      <c r="G32" s="52"/>
      <c r="H32" s="52"/>
      <c r="I32" s="90"/>
      <c r="J32" s="94"/>
      <c r="K32" s="100">
        <f>D32*J32</f>
        <v>0</v>
      </c>
      <c r="M32" s="91"/>
      <c r="N32" s="103"/>
      <c r="O32" s="91"/>
      <c r="P32" s="91"/>
      <c r="Q32" s="91"/>
      <c r="R32" s="91"/>
      <c r="S32" s="91"/>
      <c r="T32" s="91"/>
    </row>
    <row r="33" spans="1:20" ht="57" thickBot="1" x14ac:dyDescent="0.35">
      <c r="A33" s="73">
        <v>9</v>
      </c>
      <c r="B33" s="74" t="s">
        <v>27</v>
      </c>
      <c r="C33" s="35" t="str">
        <f>TEXT("ОНЗТ, 1996 г.Глава 18, п.18.1 ",1)&amp;"Табл. 114,"&amp;"        
О.У. п.14 прил.1,2 К=2,21"&amp;""</f>
        <v>ОНЗТ, 1996 г.Глава 18, п.18.1 Табл. 114,        
О.У. п.14 прил.1,2 К=2,21</v>
      </c>
      <c r="D33" s="101"/>
      <c r="E33" s="102"/>
      <c r="F33" s="102"/>
      <c r="G33" s="102"/>
      <c r="H33" s="102"/>
      <c r="I33" s="102"/>
      <c r="J33" s="102"/>
      <c r="K33" s="95">
        <f>D33*E33*F33*J33</f>
        <v>0</v>
      </c>
      <c r="M33" s="91"/>
      <c r="N33" s="92"/>
      <c r="O33" s="93"/>
      <c r="P33" s="93"/>
      <c r="Q33" s="93"/>
      <c r="R33" s="93"/>
      <c r="S33" s="93"/>
      <c r="T33" s="93"/>
    </row>
    <row r="34" spans="1:20" ht="19.5" thickBot="1" x14ac:dyDescent="0.35">
      <c r="A34" s="75">
        <v>10</v>
      </c>
      <c r="B34" s="76" t="s">
        <v>28</v>
      </c>
      <c r="C34" s="77"/>
      <c r="D34" s="135"/>
      <c r="E34" s="135"/>
      <c r="F34" s="135"/>
      <c r="G34" s="135"/>
      <c r="H34" s="135"/>
      <c r="I34" s="135"/>
      <c r="J34" s="135"/>
      <c r="K34" s="65">
        <f>K33+K32+K31+K30+K29+K28</f>
        <v>0</v>
      </c>
    </row>
    <row r="35" spans="1:20" ht="19.5" thickBot="1" x14ac:dyDescent="0.35">
      <c r="A35" s="75">
        <v>11</v>
      </c>
      <c r="B35" s="78" t="s">
        <v>38</v>
      </c>
      <c r="C35" s="77"/>
      <c r="D35" s="135"/>
      <c r="E35" s="135"/>
      <c r="F35" s="135"/>
      <c r="G35" s="135"/>
      <c r="H35" s="135"/>
      <c r="I35" s="135"/>
      <c r="J35" s="135"/>
      <c r="K35" s="104"/>
    </row>
    <row r="36" spans="1:20" ht="19.5" thickBot="1" x14ac:dyDescent="0.35">
      <c r="A36" s="75">
        <v>12</v>
      </c>
      <c r="B36" s="76" t="s">
        <v>29</v>
      </c>
      <c r="C36" s="77"/>
      <c r="D36" s="135"/>
      <c r="E36" s="135"/>
      <c r="F36" s="135"/>
      <c r="G36" s="135"/>
      <c r="H36" s="135"/>
      <c r="I36" s="135"/>
      <c r="J36" s="135"/>
      <c r="K36" s="65"/>
    </row>
    <row r="37" spans="1:20" x14ac:dyDescent="0.3">
      <c r="A37" s="84"/>
      <c r="B37" s="85"/>
      <c r="C37" s="86"/>
      <c r="D37" s="87"/>
      <c r="E37" s="87"/>
      <c r="F37" s="87"/>
      <c r="G37" s="87"/>
      <c r="H37" s="87"/>
      <c r="I37" s="87"/>
      <c r="J37" s="87"/>
      <c r="K37" s="88"/>
      <c r="N37" s="89"/>
    </row>
    <row r="38" spans="1:20" x14ac:dyDescent="0.3">
      <c r="A38" s="84"/>
      <c r="B38" s="85"/>
      <c r="C38" s="86"/>
      <c r="D38" s="87"/>
      <c r="E38" s="87"/>
      <c r="F38" s="87"/>
      <c r="G38" s="87"/>
      <c r="H38" s="87"/>
      <c r="I38" s="87"/>
      <c r="J38" s="87"/>
      <c r="K38" s="88"/>
    </row>
    <row r="39" spans="1:20" x14ac:dyDescent="0.3">
      <c r="A39" s="84"/>
      <c r="B39" s="85" t="s">
        <v>34</v>
      </c>
      <c r="C39" s="86"/>
      <c r="D39" s="87"/>
      <c r="E39" s="136" t="s">
        <v>35</v>
      </c>
      <c r="F39" s="137"/>
      <c r="G39" s="137"/>
      <c r="H39" s="137"/>
      <c r="I39" s="137"/>
      <c r="J39" s="137"/>
      <c r="K39" s="88"/>
    </row>
    <row r="40" spans="1:20" x14ac:dyDescent="0.3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</row>
    <row r="41" spans="1:20" x14ac:dyDescent="0.3">
      <c r="A41" s="82"/>
      <c r="B41" s="83" t="s">
        <v>36</v>
      </c>
      <c r="C41" s="83"/>
      <c r="G41" s="144" t="s">
        <v>37</v>
      </c>
      <c r="H41" s="144"/>
      <c r="I41" s="144"/>
      <c r="J41" s="144"/>
    </row>
    <row r="42" spans="1:20" x14ac:dyDescent="0.3">
      <c r="A42" s="10"/>
      <c r="B42" s="10"/>
      <c r="C42" s="10"/>
    </row>
    <row r="53" spans="2:10" x14ac:dyDescent="0.3">
      <c r="B53" s="80"/>
      <c r="C53" s="80"/>
    </row>
    <row r="54" spans="2:10" x14ac:dyDescent="0.3">
      <c r="B54" s="81"/>
    </row>
    <row r="55" spans="2:10" x14ac:dyDescent="0.3">
      <c r="G55" s="142"/>
      <c r="H55" s="142"/>
      <c r="I55" s="142"/>
      <c r="J55" s="142"/>
    </row>
    <row r="56" spans="2:10" x14ac:dyDescent="0.3">
      <c r="G56" s="143"/>
      <c r="H56" s="143"/>
      <c r="I56" s="143"/>
      <c r="J56" s="143"/>
    </row>
  </sheetData>
  <mergeCells count="27">
    <mergeCell ref="A40:K40"/>
    <mergeCell ref="G55:J55"/>
    <mergeCell ref="G56:J56"/>
    <mergeCell ref="G41:J41"/>
    <mergeCell ref="D36:J36"/>
    <mergeCell ref="D30:J30"/>
    <mergeCell ref="D34:J34"/>
    <mergeCell ref="D35:J35"/>
    <mergeCell ref="E39:J39"/>
    <mergeCell ref="D16:J16"/>
    <mergeCell ref="A17:A20"/>
    <mergeCell ref="D17:J17"/>
    <mergeCell ref="D20:J20"/>
    <mergeCell ref="A21:A24"/>
    <mergeCell ref="D21:J21"/>
    <mergeCell ref="D24:J24"/>
    <mergeCell ref="A25:A27"/>
    <mergeCell ref="D25:J25"/>
    <mergeCell ref="D27:J27"/>
    <mergeCell ref="D28:J28"/>
    <mergeCell ref="D29:J29"/>
    <mergeCell ref="E15:I15"/>
    <mergeCell ref="C1:K1"/>
    <mergeCell ref="A2:K2"/>
    <mergeCell ref="A3:K3"/>
    <mergeCell ref="A4:K4"/>
    <mergeCell ref="D14:J14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Головченко Ирина Николаевна</dc:creator>
  <cp:lastModifiedBy>Зайцева Евгения Владимировна</cp:lastModifiedBy>
  <cp:lastPrinted>2018-06-26T12:12:59Z</cp:lastPrinted>
  <dcterms:created xsi:type="dcterms:W3CDTF">2018-05-23T11:58:12Z</dcterms:created>
  <dcterms:modified xsi:type="dcterms:W3CDTF">2018-09-11T09:20:13Z</dcterms:modified>
</cp:coreProperties>
</file>